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<sst xmlns="http://schemas.openxmlformats.org/spreadsheetml/2006/main" count="61" uniqueCount="60">
  <si>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</si>
  <si>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</si>
  <si>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</si>
  <si>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</si>
  <si>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</si>
  <si>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</si>
  <si>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</si>
  <si>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</si>
  <si>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</si>
  <si>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</si>
  <si>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</si>
  <si>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</si>
  <si>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</si>
  <si>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</si>
  <si>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</si>
  <si>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</si>
  <si>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</si>
  <si>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</si>
  <si>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</si>
  <si>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</si>
  <si>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</si>
  <si>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</si>
  <si>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</si>
  <si>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</si>
  <si>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</si>
  <si>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</si>
  <si>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</si>
  <si>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</si>
  <si>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</si>
  <si>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</si>
  <si>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</si>
  <si>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</si>
  <si>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</si>
  <si>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</si>
  <si>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</si>
  <si>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</si>
  <si>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</si>
  <si>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</si>
  <si>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</si>
  <si>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</si>
  <si>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</si>
  <si>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</si>
  <si>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</si>
  <si>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</si>
  <si>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</si>
  <si>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</si>
  <si>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</si>
  <si>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</si>
  <si>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</si>
  <si>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</si>
  <si>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</si>
  <si>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</si>
  <si>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</si>
  <si>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</si>
  <si>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</si>
  <si>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</si>
  <si>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</si>
  <si>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0.8 - 0.9m</t>
  </si>
  <si>
    <t>TP-T-13-06</t>
  </si>
  <si>
    <t>GS1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</si>
</sst>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42.957896986535587</c:v>
                </c:pt>
                <c:pt idx="1">
                  <c:v>76.597563581961964</c:v>
                </c:pt>
                <c:pt idx="2">
                  <c:v>95.298140628339382</c:v>
                </c:pt>
                <c:pt idx="3">
                  <c:v>99.337465270356901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66235776"/>
        <c:axId val="78289152"/>
      </c:scatterChart>
      <c:valAx>
        <c:axId val="66235776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89152"/>
        <c:crosses val="autoZero"/>
        <c:crossBetween val="midCat"/>
        <c:majorUnit val="10"/>
      </c:valAx>
      <c:valAx>
        <c:axId val="78289152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66235776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H3" sqref="H3:J3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42.957896986535587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59</v>
      </c>
      <c r="I3" s="68"/>
      <c r="J3" s="69"/>
      <c r="K3" s="7" t="s">
        <v>6</v>
      </c>
      <c r="L3" s="88" t="s">
        <v>56</v>
      </c>
      <c r="M3" s="89"/>
      <c r="P3">
        <v>0.14899999999999999</v>
      </c>
      <c r="Q3">
        <f>M23</f>
        <v>76.597563581961964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58</v>
      </c>
      <c r="I4" s="120"/>
      <c r="J4" s="121"/>
      <c r="K4" s="7" t="s">
        <v>4</v>
      </c>
      <c r="L4" s="67" t="s">
        <v>57</v>
      </c>
      <c r="M4" s="122"/>
      <c r="P4">
        <v>0.25</v>
      </c>
      <c r="Q4">
        <f>M22</f>
        <v>95.298140628339382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99.337465270356901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467.90000000000003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467.90000000000003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467.90000000000003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467.90000000000003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481.6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467.90000000000003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467.90000000000003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467.90000000000003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467.90000000000003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467.90000000000003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467.90000000000003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293.39999999999998</v>
      </c>
      <c r="F20" s="15" t="s">
        <v>31</v>
      </c>
      <c r="G20" s="9">
        <v>840</v>
      </c>
      <c r="H20" s="58" t="s">
        <v>37</v>
      </c>
      <c r="I20" s="58"/>
      <c r="J20" s="26">
        <v>0</v>
      </c>
      <c r="K20" s="2">
        <f t="shared" ref="K20:K25" si="2">K19-J20</f>
        <v>467.90000000000003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279.7</v>
      </c>
      <c r="F21" s="15" t="s">
        <v>32</v>
      </c>
      <c r="G21" s="9">
        <v>420</v>
      </c>
      <c r="H21" s="58" t="s">
        <v>38</v>
      </c>
      <c r="I21" s="58"/>
      <c r="J21" s="26">
        <v>3.1</v>
      </c>
      <c r="K21" s="2">
        <f t="shared" si="2"/>
        <v>464.8</v>
      </c>
      <c r="L21" s="18"/>
      <c r="M21" s="27">
        <f t="shared" si="1"/>
        <v>99.337465270356901</v>
      </c>
      <c r="P21" s="20" t="s">
        <v>46</v>
      </c>
      <c r="Q21">
        <f>SUM(J10:J25)</f>
        <v>279.7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18.899999999999999</v>
      </c>
      <c r="K22" s="2">
        <f t="shared" si="2"/>
        <v>445.90000000000003</v>
      </c>
      <c r="L22" s="18"/>
      <c r="M22" s="27">
        <f t="shared" si="1"/>
        <v>95.298140628339382</v>
      </c>
      <c r="P22" t="s">
        <v>47</v>
      </c>
      <c r="Q22">
        <f>(E16-E21)</f>
        <v>188.20000000000005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87.5</v>
      </c>
      <c r="K23" s="2">
        <f t="shared" si="2"/>
        <v>358.40000000000003</v>
      </c>
      <c r="L23" s="18"/>
      <c r="M23" s="27">
        <f t="shared" si="1"/>
        <v>76.597563581961964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157.4</v>
      </c>
      <c r="K24" s="2">
        <f t="shared" si="2"/>
        <v>201.00000000000003</v>
      </c>
      <c r="L24" s="18"/>
      <c r="M24" s="27">
        <f t="shared" si="1"/>
        <v>42.957896986535587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12.8</v>
      </c>
      <c r="K25" s="2">
        <f t="shared" si="2"/>
        <v>188.20000000000002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3B24C9-59EA-4E72-B2A0-54ACF4B63442}"/>
</file>

<file path=customXml/itemProps2.xml><?xml version="1.0" encoding="utf-8"?>
<ds:datastoreItem xmlns:ds="http://schemas.openxmlformats.org/officeDocument/2006/customXml" ds:itemID="{EAE9494E-7A2D-4DC2-9821-E82B7C15B5DE}"/>
</file>

<file path=customXml/itemProps3.xml><?xml version="1.0" encoding="utf-8"?>
<ds:datastoreItem xmlns:ds="http://schemas.openxmlformats.org/officeDocument/2006/customXml" ds:itemID="{7C7C778C-BF87-4C17-8F95-6552A6114B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